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/>
  </bookViews>
  <sheets>
    <sheet name="Հայտերի բացում" sheetId="1" r:id="rId1"/>
  </sheets>
  <definedNames>
    <definedName name="_xlnm._FilterDatabase" localSheetId="0" hidden="1">'Հայտերի բացում'!$A$1:$S$6</definedName>
    <definedName name="_xlnm.Print_Area" localSheetId="0">'Հայտերի բացում'!$A$1:$S$11</definedName>
  </definedNames>
  <calcPr calcId="145621"/>
</workbook>
</file>

<file path=xl/calcChain.xml><?xml version="1.0" encoding="utf-8"?>
<calcChain xmlns="http://schemas.openxmlformats.org/spreadsheetml/2006/main">
  <c r="P2" i="1" l="1"/>
  <c r="P3" i="1"/>
  <c r="P4" i="1"/>
  <c r="P5" i="1"/>
</calcChain>
</file>

<file path=xl/sharedStrings.xml><?xml version="1.0" encoding="utf-8"?>
<sst xmlns="http://schemas.openxmlformats.org/spreadsheetml/2006/main" count="57" uniqueCount="31">
  <si>
    <t>Ծրագրի անվանումը</t>
  </si>
  <si>
    <t>Նախահաշվային գինը</t>
  </si>
  <si>
    <t>Տևողություն</t>
  </si>
  <si>
    <t>ԳՈԼԴ-ՆԵԹ ՍՊԸ</t>
  </si>
  <si>
    <t>ԳՐԻՏԻԳ ՍՊԸ</t>
  </si>
  <si>
    <t>Լիցենզիա</t>
  </si>
  <si>
    <t/>
  </si>
  <si>
    <t>1-ին տեղ զբաղեցրած մասնակից</t>
  </si>
  <si>
    <t>Ընտրված մասնակից</t>
  </si>
  <si>
    <t>Գները ներկայացված են առանց ԱԱՀ-ի</t>
  </si>
  <si>
    <t>Գնահատման արդյունքում ընտրված մասնակից</t>
  </si>
  <si>
    <t>բնակելի,հասարակական և արտադրական</t>
  </si>
  <si>
    <t>ԱՁ Վահրամ Կնյազյան</t>
  </si>
  <si>
    <t>Ալտերնատիվ ՍՊԸ</t>
  </si>
  <si>
    <t>ԻՐՏԻԳ</t>
  </si>
  <si>
    <t>Մերժված հայտեր</t>
  </si>
  <si>
    <t>հիդրոտեխնիկական</t>
  </si>
  <si>
    <t>Պռոշաբերդշին ՍՊԸ</t>
  </si>
  <si>
    <t>Մովսես Շինարար ՍՊԸ</t>
  </si>
  <si>
    <t>ԿՈՓ  ՍՊԸ</t>
  </si>
  <si>
    <t>ԳՐԱՆՏՇԻՆ</t>
  </si>
  <si>
    <t>Նվազագոույն գին առանց ԱԱՀ</t>
  </si>
  <si>
    <t>Չ/Հ</t>
  </si>
  <si>
    <t>1-ին տեղ զբաղեցրած  մասնակից</t>
  </si>
  <si>
    <t>«ՀՀ Արարատի մարզի Քաղցրաշենի խմելու  ջրագծերի փոխարինման (Ներսիսյան, Սունդուկյան, Ավ. Իսահակյան փողոցներում)» աշխատանքների ընթացքում տեխնիկական հսկողության ծառայություններ</t>
  </si>
  <si>
    <t>«ՀՀ Գեղարքունիքի մարզի Մարտունի քաղաքի խմելու ջրագծի և կոյուղագծի ներքին ցանցի կառուցման» աշխատանքների ընթացքում տեխնիկական հսկողության ծառայություններ</t>
  </si>
  <si>
    <t>«ՀՀ Շիրակի մարզի Գյումրու ժողովրդական գործիքներ պետական նվագախումբ ՊՈԱԿ-ի շենքի վերանորոգման» աշխատանքների ընթացքում տեխնիկական հսկողության ծառայություններ</t>
  </si>
  <si>
    <t>«ՀՀ Վայոց Ձորի մարզի Մ2-Արենի-Խաչիկ-Գնիշիկ-Եղեգնաձոր հանրապետական նշանակության ավտոճանապարհի առաջին կմ-ում Արենի գետի վրա կամրջի վերանորոգման» աշխատանքների ընթացքում տեխնիկական հսկողության ծառայություններ</t>
  </si>
  <si>
    <t>«ԷՅՋԻ ՖԱԿՏՈՐ» ՍՊԸ</t>
  </si>
  <si>
    <t>«Բագարանի բարիք» ՓԲԸ</t>
  </si>
  <si>
    <t>Տրանսպորտային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</si>
</sst>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0"/>
      <name val="Sylfaen"/>
      <family val="1"/>
    </font>
    <font>
      <b/>
      <sz val="11"/>
      <color theme="1"/>
      <name val="Sylfaen"/>
      <family val="1"/>
    </font>
    <font>
      <b/>
      <sz val="9"/>
      <name val="Sylfaen"/>
      <family val="1"/>
    </font>
    <font>
      <sz val="8"/>
      <name val="Arial"/>
      <family val="2"/>
    </font>
    <font>
      <b/>
      <sz val="8"/>
      <name val="Sylfaen"/>
      <family val="1"/>
    </font>
    <font>
      <sz val="8"/>
      <color theme="1"/>
      <name val="Sylfaen"/>
      <family val="1"/>
    </font>
    <font>
      <b/>
      <sz val="9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</cellStyleXfs>
  <cellXfs count="51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7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4" borderId="0" xfId="0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textRotation="90" wrapText="1"/>
    </xf>
    <xf numFmtId="0" fontId="12" fillId="3" borderId="4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164" fontId="13" fillId="0" borderId="5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164" fontId="15" fillId="0" borderId="3" xfId="1" applyNumberFormat="1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164" fontId="13" fillId="0" borderId="11" xfId="1" applyNumberFormat="1" applyFont="1" applyBorder="1" applyAlignment="1">
      <alignment horizontal="center" vertical="center"/>
    </xf>
    <xf numFmtId="164" fontId="13" fillId="0" borderId="12" xfId="1" applyNumberFormat="1" applyFont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4" fillId="0" borderId="13" xfId="1" applyNumberFormat="1" applyFont="1" applyBorder="1" applyAlignment="1">
      <alignment horizontal="center" vertical="center"/>
    </xf>
    <xf numFmtId="164" fontId="13" fillId="2" borderId="14" xfId="1" applyNumberFormat="1" applyFont="1" applyFill="1" applyBorder="1" applyAlignment="1">
      <alignment horizontal="center" vertical="center"/>
    </xf>
    <xf numFmtId="164" fontId="14" fillId="0" borderId="15" xfId="1" applyNumberFormat="1" applyFont="1" applyBorder="1" applyAlignment="1">
      <alignment horizontal="center" vertical="center"/>
    </xf>
    <xf numFmtId="164" fontId="13" fillId="0" borderId="16" xfId="1" applyNumberFormat="1" applyFont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13" fillId="0" borderId="17" xfId="1" applyNumberFormat="1" applyFont="1" applyBorder="1" applyAlignment="1">
      <alignment horizontal="center" vertical="center"/>
    </xf>
    <xf numFmtId="164" fontId="14" fillId="0" borderId="18" xfId="1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"/>
  <sheetViews>
    <sheetView tabSelected="1" view="pageBreakPreview" zoomScaleNormal="9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J4" sqref="J4"/>
    </sheetView>
  </sheetViews>
  <sheetFormatPr defaultRowHeight="15" x14ac:dyDescent="0.25"/>
  <cols>
    <col min="1" max="1" width="6.28515625" style="12" customWidth="1"/>
    <col min="2" max="2" width="34.42578125" style="4" customWidth="1"/>
    <col min="3" max="3" width="10.85546875" style="5" customWidth="1"/>
    <col min="4" max="4" width="10.85546875" style="6" customWidth="1"/>
    <col min="5" max="5" width="9.5703125" style="3" customWidth="1"/>
    <col min="6" max="6" width="9.5703125" style="7" customWidth="1"/>
    <col min="7" max="14" width="9.5703125" style="8" customWidth="1"/>
    <col min="15" max="16" width="9.5703125" style="2" customWidth="1"/>
    <col min="17" max="17" width="14" style="2" customWidth="1"/>
    <col min="18" max="18" width="10.85546875" style="2" customWidth="1"/>
    <col min="19" max="19" width="13.7109375" style="2" customWidth="1"/>
    <col min="20" max="16384" width="9.140625" style="2"/>
  </cols>
  <sheetData>
    <row r="1" spans="1:27" s="28" customFormat="1" ht="90" thickBot="1" x14ac:dyDescent="0.3">
      <c r="A1" s="28" t="s">
        <v>22</v>
      </c>
      <c r="B1" s="9" t="s">
        <v>0</v>
      </c>
      <c r="C1" s="29" t="s">
        <v>1</v>
      </c>
      <c r="D1" s="29" t="s">
        <v>2</v>
      </c>
      <c r="E1" s="38" t="s">
        <v>20</v>
      </c>
      <c r="F1" s="38" t="s">
        <v>17</v>
      </c>
      <c r="G1" s="39" t="s">
        <v>12</v>
      </c>
      <c r="H1" s="39" t="s">
        <v>28</v>
      </c>
      <c r="I1" s="39" t="s">
        <v>18</v>
      </c>
      <c r="J1" s="38" t="s">
        <v>13</v>
      </c>
      <c r="K1" s="39" t="s">
        <v>14</v>
      </c>
      <c r="L1" s="39" t="s">
        <v>19</v>
      </c>
      <c r="M1" s="39" t="s">
        <v>4</v>
      </c>
      <c r="N1" s="39" t="s">
        <v>29</v>
      </c>
      <c r="O1" s="39" t="s">
        <v>3</v>
      </c>
      <c r="P1" s="30" t="s">
        <v>21</v>
      </c>
      <c r="Q1" s="31" t="s">
        <v>7</v>
      </c>
      <c r="R1" s="32" t="s">
        <v>8</v>
      </c>
      <c r="S1" s="33" t="s">
        <v>5</v>
      </c>
      <c r="T1" s="2"/>
      <c r="U1" s="2"/>
      <c r="V1" s="2"/>
      <c r="W1" s="2"/>
      <c r="X1" s="2"/>
      <c r="Y1" s="2"/>
      <c r="Z1" s="2"/>
      <c r="AA1" s="2"/>
    </row>
    <row r="2" spans="1:27" ht="105.75" thickBot="1" x14ac:dyDescent="0.3">
      <c r="A2" s="11">
        <v>1</v>
      </c>
      <c r="B2" s="10" t="s">
        <v>24</v>
      </c>
      <c r="C2" s="35">
        <v>95450</v>
      </c>
      <c r="D2" s="36">
        <v>160</v>
      </c>
      <c r="E2" s="40" t="s">
        <v>6</v>
      </c>
      <c r="F2" s="41" t="s">
        <v>6</v>
      </c>
      <c r="G2" s="41" t="s">
        <v>6</v>
      </c>
      <c r="H2" s="41">
        <v>537000</v>
      </c>
      <c r="I2" s="41" t="s">
        <v>6</v>
      </c>
      <c r="J2" s="42">
        <v>70000</v>
      </c>
      <c r="K2" s="41" t="s">
        <v>6</v>
      </c>
      <c r="L2" s="41" t="s">
        <v>6</v>
      </c>
      <c r="M2" s="41">
        <v>120000</v>
      </c>
      <c r="N2" s="41" t="s">
        <v>6</v>
      </c>
      <c r="O2" s="41" t="s">
        <v>6</v>
      </c>
      <c r="P2" s="43">
        <f>MIN(E2:O2)</f>
        <v>70000</v>
      </c>
      <c r="Q2" s="27" t="s">
        <v>13</v>
      </c>
      <c r="R2" s="16"/>
      <c r="S2" s="26" t="s">
        <v>16</v>
      </c>
    </row>
    <row r="3" spans="1:27" ht="90.75" thickBot="1" x14ac:dyDescent="0.3">
      <c r="A3" s="11">
        <v>2</v>
      </c>
      <c r="B3" s="1" t="s">
        <v>25</v>
      </c>
      <c r="C3" s="37">
        <v>1085504</v>
      </c>
      <c r="D3" s="36">
        <v>150</v>
      </c>
      <c r="E3" s="44">
        <v>88000</v>
      </c>
      <c r="F3" s="34" t="s">
        <v>6</v>
      </c>
      <c r="G3" s="34" t="s">
        <v>6</v>
      </c>
      <c r="H3" s="34">
        <v>1732000</v>
      </c>
      <c r="I3" s="34" t="s">
        <v>6</v>
      </c>
      <c r="J3" s="34">
        <v>575000</v>
      </c>
      <c r="K3" s="34">
        <v>228000</v>
      </c>
      <c r="L3" s="34">
        <v>290000</v>
      </c>
      <c r="M3" s="34">
        <v>940000</v>
      </c>
      <c r="N3" s="34">
        <v>700000</v>
      </c>
      <c r="O3" s="34">
        <v>658000</v>
      </c>
      <c r="P3" s="45">
        <f t="shared" ref="P3:P5" si="0">MIN(E3:O3)</f>
        <v>88000</v>
      </c>
      <c r="Q3" s="27" t="s">
        <v>20</v>
      </c>
      <c r="R3" s="25"/>
      <c r="S3" s="50" t="s">
        <v>16</v>
      </c>
    </row>
    <row r="4" spans="1:27" ht="90.75" thickBot="1" x14ac:dyDescent="0.3">
      <c r="A4" s="11">
        <v>3</v>
      </c>
      <c r="B4" s="1" t="s">
        <v>26</v>
      </c>
      <c r="C4" s="37">
        <v>1080576</v>
      </c>
      <c r="D4" s="36">
        <v>180</v>
      </c>
      <c r="E4" s="44">
        <v>49000</v>
      </c>
      <c r="F4" s="34" t="s">
        <v>6</v>
      </c>
      <c r="G4" s="34">
        <v>118000</v>
      </c>
      <c r="H4" s="34" t="s">
        <v>6</v>
      </c>
      <c r="I4" s="34" t="s">
        <v>6</v>
      </c>
      <c r="J4" s="34">
        <v>625000</v>
      </c>
      <c r="K4" s="34">
        <v>228000</v>
      </c>
      <c r="L4" s="34" t="s">
        <v>6</v>
      </c>
      <c r="M4" s="34">
        <v>830000</v>
      </c>
      <c r="N4" s="34">
        <v>650000</v>
      </c>
      <c r="O4" s="34">
        <v>578000</v>
      </c>
      <c r="P4" s="45">
        <f t="shared" si="0"/>
        <v>49000</v>
      </c>
      <c r="Q4" s="27" t="s">
        <v>20</v>
      </c>
      <c r="R4" s="25"/>
      <c r="S4" s="50" t="s">
        <v>11</v>
      </c>
    </row>
    <row r="5" spans="1:27" ht="120.75" thickBot="1" x14ac:dyDescent="0.3">
      <c r="A5" s="11">
        <v>4</v>
      </c>
      <c r="B5" s="1" t="s">
        <v>27</v>
      </c>
      <c r="C5" s="37">
        <v>546280</v>
      </c>
      <c r="D5" s="36">
        <v>150</v>
      </c>
      <c r="E5" s="46" t="s">
        <v>6</v>
      </c>
      <c r="F5" s="47">
        <v>180000</v>
      </c>
      <c r="G5" s="48" t="s">
        <v>6</v>
      </c>
      <c r="H5" s="48" t="s">
        <v>6</v>
      </c>
      <c r="I5" s="48">
        <v>420000</v>
      </c>
      <c r="J5" s="48" t="s">
        <v>6</v>
      </c>
      <c r="K5" s="48" t="s">
        <v>6</v>
      </c>
      <c r="L5" s="48" t="s">
        <v>6</v>
      </c>
      <c r="M5" s="48">
        <v>830000</v>
      </c>
      <c r="N5" s="48">
        <v>400000</v>
      </c>
      <c r="O5" s="48" t="s">
        <v>6</v>
      </c>
      <c r="P5" s="49">
        <f t="shared" si="0"/>
        <v>180000</v>
      </c>
      <c r="Q5" s="27" t="s">
        <v>17</v>
      </c>
      <c r="R5" s="25"/>
      <c r="S5" s="50" t="s">
        <v>30</v>
      </c>
    </row>
    <row r="6" spans="1:27" s="22" customFormat="1" ht="42" x14ac:dyDescent="0.25">
      <c r="A6" s="18"/>
      <c r="B6" s="19" t="s">
        <v>9</v>
      </c>
      <c r="C6" s="17"/>
      <c r="D6" s="17"/>
      <c r="E6" s="18"/>
      <c r="F6" s="20"/>
      <c r="G6" s="21"/>
      <c r="H6" s="21"/>
      <c r="I6" s="21"/>
      <c r="K6" s="21"/>
      <c r="M6" s="24"/>
      <c r="N6" s="18"/>
    </row>
    <row r="8" spans="1:27" x14ac:dyDescent="0.25">
      <c r="C8" s="2"/>
      <c r="D8" s="2"/>
      <c r="E8" s="2"/>
      <c r="F8" s="2"/>
      <c r="G8" s="2"/>
    </row>
    <row r="9" spans="1:27" x14ac:dyDescent="0.25">
      <c r="B9" s="15" t="s">
        <v>23</v>
      </c>
      <c r="C9" s="14"/>
    </row>
    <row r="10" spans="1:27" x14ac:dyDescent="0.25">
      <c r="B10" s="15" t="s">
        <v>10</v>
      </c>
      <c r="C10" s="13"/>
    </row>
    <row r="11" spans="1:27" x14ac:dyDescent="0.25">
      <c r="B11" s="15" t="s">
        <v>15</v>
      </c>
      <c r="C11" s="23"/>
    </row>
    <row r="12" spans="1:27" x14ac:dyDescent="0.25">
      <c r="C12" s="6"/>
    </row>
  </sheetData>
  <autoFilter ref="A1:S6"/>
  <pageMargins left="0.42" right="0.23" top="0.3" bottom="0.31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Հայտերի բացում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2019-05-22T12:06:38Z</cp:lastPrinted>
  <dcterms:created xsi:type="dcterms:W3CDTF">2018-12-11T12:34:02Z</dcterms:created>
  <dcterms:modified xsi:type="dcterms:W3CDTF">2019-05-22T12:06:41Z</dcterms:modified>
</cp:coreProperties>
</file>